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eil\03-Affaires\A2_Mp-Immo\01-Affaires\S_TLS_MAZAMET_RES_MIDI_BATE25401\07_Prod\6_CONSULTATIONS\02_SPS &amp; BT\DCC\"/>
    </mc:Choice>
  </mc:AlternateContent>
  <xr:revisionPtr revIDLastSave="0" documentId="13_ncr:1_{F1916993-5C85-4E25-9923-903B867C2C6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PGF CSPS" sheetId="2" r:id="rId1"/>
  </sheets>
  <definedNames>
    <definedName name="_xlnm.Print_Area" localSheetId="0">'DPGF CSPS'!$A$1:$E$74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9" i="2" l="1"/>
  <c r="D20" i="2"/>
  <c r="D32" i="2"/>
  <c r="E32" i="2" s="1"/>
  <c r="C32" i="2"/>
  <c r="C51" i="2" l="1"/>
  <c r="C48" i="2"/>
  <c r="C49" i="2"/>
  <c r="D62" i="2"/>
  <c r="D68" i="2" s="1"/>
  <c r="C62" i="2"/>
  <c r="C45" i="2"/>
  <c r="D45" i="2"/>
  <c r="E20" i="2"/>
  <c r="C20" i="2"/>
  <c r="C72" i="2" s="1"/>
  <c r="E45" i="2" l="1"/>
  <c r="D69" i="2"/>
  <c r="D72" i="2" s="1"/>
  <c r="E62" i="2"/>
  <c r="D73" i="2" l="1"/>
  <c r="D74" i="2" s="1"/>
  <c r="E72" i="2"/>
  <c r="E69" i="2"/>
</calcChain>
</file>

<file path=xl/sharedStrings.xml><?xml version="1.0" encoding="utf-8"?>
<sst xmlns="http://schemas.openxmlformats.org/spreadsheetml/2006/main" count="82" uniqueCount="55">
  <si>
    <t>Descriptif des éléments de mission</t>
  </si>
  <si>
    <t>% montant des travaux</t>
  </si>
  <si>
    <t>Total Partiel</t>
  </si>
  <si>
    <t>Examen des documents relatifs aux ouvrages et équipements</t>
  </si>
  <si>
    <t>Compte rendu de contrôle à chaque visite</t>
  </si>
  <si>
    <t>Total Général H.T.</t>
  </si>
  <si>
    <t>Total T.T.C.</t>
  </si>
  <si>
    <t>Participation aux réunions de maître d'ouvrage mensuelle</t>
  </si>
  <si>
    <t>- de chantier</t>
  </si>
  <si>
    <t>réunion (s) / mois</t>
  </si>
  <si>
    <t>visite (s) / mois</t>
  </si>
  <si>
    <t>- maître d'ouvrage mensuelle</t>
  </si>
  <si>
    <t>Indiquer fréquences de visites hors réunion de chantier :</t>
  </si>
  <si>
    <t>Montant prévisionnel de travaux</t>
  </si>
  <si>
    <t>Contrôle des Ouvrages sur chantier</t>
  </si>
  <si>
    <t>T.V.A. 20.0%</t>
  </si>
  <si>
    <t>Année de Garantie de Parfait Achèvement</t>
  </si>
  <si>
    <t>Quantité 
(en jours)</t>
  </si>
  <si>
    <t>Montant
€ H.T.</t>
  </si>
  <si>
    <t>-</t>
  </si>
  <si>
    <t>mois de travaux</t>
  </si>
  <si>
    <t>Prise de connaissance du dossier et visite de site</t>
  </si>
  <si>
    <t>Rédaction de la Déclaration préalable et envoi aux organismes de prévention</t>
  </si>
  <si>
    <t>Examen du dossier APS, Participation aux réunions spécifiques</t>
  </si>
  <si>
    <t>Examen du dossier APD, Participation aux réunions spécifiques</t>
  </si>
  <si>
    <t>Examen du dossier PRO, Participation aux réunions spécifiques</t>
  </si>
  <si>
    <t>Rédaction du DIUO phase conception</t>
  </si>
  <si>
    <t>Elaboration du Plan général de Coordination (PGC)</t>
  </si>
  <si>
    <t>Définition des installations de chantier avec la MOE</t>
  </si>
  <si>
    <t>Participation à la réflexion concernant le phasage éventuel et la planification des travaux</t>
  </si>
  <si>
    <t>Avis sur les offres des entreprises en matière de SPS</t>
  </si>
  <si>
    <t>Examen du dossier DCE, Participation aux réunions spécifiques</t>
  </si>
  <si>
    <t>Contrôle de Conception  (APS - APD - PC - PRO - DCE)</t>
  </si>
  <si>
    <t>Contrôle durant la préparation de chantier</t>
  </si>
  <si>
    <t xml:space="preserve">Visites préalables avec les entreprises, compris sous traitantes </t>
  </si>
  <si>
    <t>Harmonisation avec le PGCSPS</t>
  </si>
  <si>
    <t>Mise à jour de la déclaration préalable et envoi aux organismes de prévention</t>
  </si>
  <si>
    <t xml:space="preserve">Participation aux réunions </t>
  </si>
  <si>
    <t>Examen et remarques sur le calendrier prévisionnel d'exécution</t>
  </si>
  <si>
    <t>Tenue du RJC et mise à jour du DIUO</t>
  </si>
  <si>
    <t>Participation aux réunions de chantier hebdomadaire</t>
  </si>
  <si>
    <t>Visites de site inopinées</t>
  </si>
  <si>
    <t>Elaboration du dossier de maintenance</t>
  </si>
  <si>
    <t>mois de préparation</t>
  </si>
  <si>
    <t>Préside le CISSCT et rédige les PV - minimum 1 pour 3 mois</t>
  </si>
  <si>
    <t>Finaliser le PGC</t>
  </si>
  <si>
    <t>Finaliser le DIUO</t>
  </si>
  <si>
    <t>Finaliser le Registre Journal</t>
  </si>
  <si>
    <t>Finaliser le dossier de Maintenance</t>
  </si>
  <si>
    <t>Contrôle de l’application correcte des mesures qu’il a définies</t>
  </si>
  <si>
    <t>Compléments éventuels à apporter aux différents documents en fonction des travaux exécutés durant cette période</t>
  </si>
  <si>
    <r>
      <rPr>
        <sz val="14"/>
        <rFont val="Arial"/>
        <family val="2"/>
      </rPr>
      <t>Annexe A au CCAP-Lot 2</t>
    </r>
    <r>
      <rPr>
        <b/>
        <sz val="14"/>
        <rFont val="Arial"/>
        <family val="2"/>
      </rPr>
      <t xml:space="preserve">
Tableau de Décomposition des temps prévisionnels et des honoraires pour la mission de Coordination SPS</t>
    </r>
  </si>
  <si>
    <t xml:space="preserve">Vérifications finales avant réception (4 phases) </t>
  </si>
  <si>
    <t>Récolement des PPSPS</t>
  </si>
  <si>
    <t>Indiquer fréquence de la participation aux réunions (sur la base de 16 mois de chantier + 2 mois de préparation)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</si>
</sst>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#,##0.00&quot; € HT&quot;"/>
  </numFmts>
  <fonts count="13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3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medium">
        <color indexed="64"/>
      </right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15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3" xfId="0" applyFont="1" applyBorder="1"/>
    <xf numFmtId="0" fontId="0" fillId="0" borderId="7" xfId="0" applyBorder="1"/>
    <xf numFmtId="0" fontId="4" fillId="0" borderId="0" xfId="0" applyFont="1"/>
    <xf numFmtId="0" fontId="6" fillId="0" borderId="11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0" fillId="0" borderId="4" xfId="0" applyBorder="1"/>
    <xf numFmtId="0" fontId="6" fillId="0" borderId="12" xfId="0" applyFont="1" applyBorder="1"/>
    <xf numFmtId="0" fontId="0" fillId="0" borderId="13" xfId="0" applyBorder="1"/>
    <xf numFmtId="0" fontId="8" fillId="0" borderId="0" xfId="0" applyFont="1"/>
    <xf numFmtId="0" fontId="5" fillId="0" borderId="0" xfId="0" applyFont="1"/>
    <xf numFmtId="0" fontId="8" fillId="0" borderId="0" xfId="0" applyFont="1" applyAlignment="1">
      <alignment wrapText="1"/>
    </xf>
    <xf numFmtId="0" fontId="0" fillId="0" borderId="16" xfId="0" applyBorder="1"/>
    <xf numFmtId="0" fontId="6" fillId="0" borderId="0" xfId="0" applyFont="1" applyAlignment="1">
      <alignment horizontal="right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8" fillId="0" borderId="26" xfId="0" applyFont="1" applyBorder="1" applyProtection="1">
      <protection locked="0"/>
    </xf>
    <xf numFmtId="165" fontId="3" fillId="0" borderId="31" xfId="1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0" fillId="0" borderId="35" xfId="0" applyBorder="1"/>
    <xf numFmtId="0" fontId="0" fillId="0" borderId="3" xfId="0" applyBorder="1"/>
    <xf numFmtId="0" fontId="6" fillId="0" borderId="32" xfId="0" quotePrefix="1" applyFont="1" applyBorder="1" applyAlignment="1">
      <alignment horizontal="left" indent="7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6" fillId="0" borderId="42" xfId="0" applyFont="1" applyBorder="1" applyAlignment="1">
      <alignment horizontal="right"/>
    </xf>
    <xf numFmtId="0" fontId="0" fillId="0" borderId="43" xfId="0" applyBorder="1"/>
    <xf numFmtId="0" fontId="0" fillId="0" borderId="44" xfId="0" applyBorder="1"/>
    <xf numFmtId="0" fontId="8" fillId="0" borderId="18" xfId="0" applyFont="1" applyBorder="1" applyProtection="1">
      <protection locked="0"/>
    </xf>
    <xf numFmtId="0" fontId="8" fillId="0" borderId="22" xfId="0" applyFont="1" applyBorder="1" applyProtection="1">
      <protection locked="0"/>
    </xf>
    <xf numFmtId="0" fontId="3" fillId="0" borderId="0" xfId="0" applyFont="1"/>
    <xf numFmtId="0" fontId="0" fillId="0" borderId="19" xfId="0" applyBorder="1" applyProtection="1">
      <protection locked="0"/>
    </xf>
    <xf numFmtId="0" fontId="0" fillId="0" borderId="27" xfId="0" applyBorder="1" applyProtection="1">
      <protection locked="0"/>
    </xf>
    <xf numFmtId="0" fontId="0" fillId="0" borderId="5" xfId="0" applyBorder="1"/>
    <xf numFmtId="0" fontId="0" fillId="0" borderId="29" xfId="0" applyBorder="1" applyProtection="1">
      <protection locked="0"/>
    </xf>
    <xf numFmtId="0" fontId="0" fillId="0" borderId="9" xfId="0" applyBorder="1"/>
    <xf numFmtId="0" fontId="0" fillId="0" borderId="11" xfId="0" applyBorder="1"/>
    <xf numFmtId="44" fontId="0" fillId="0" borderId="11" xfId="2" applyFont="1" applyFill="1" applyBorder="1"/>
    <xf numFmtId="10" fontId="0" fillId="0" borderId="4" xfId="3" applyNumberFormat="1" applyFont="1" applyFill="1" applyBorder="1"/>
    <xf numFmtId="44" fontId="0" fillId="0" borderId="0" xfId="2" applyFont="1"/>
    <xf numFmtId="44" fontId="0" fillId="0" borderId="0" xfId="2" applyFont="1" applyFill="1" applyBorder="1"/>
    <xf numFmtId="44" fontId="0" fillId="0" borderId="14" xfId="2" applyFont="1" applyFill="1" applyBorder="1"/>
    <xf numFmtId="44" fontId="0" fillId="0" borderId="6" xfId="2" applyFont="1" applyFill="1" applyBorder="1"/>
    <xf numFmtId="44" fontId="0" fillId="0" borderId="14" xfId="2" applyFont="1" applyBorder="1"/>
    <xf numFmtId="44" fontId="0" fillId="0" borderId="10" xfId="2" applyFont="1" applyFill="1" applyBorder="1"/>
    <xf numFmtId="44" fontId="0" fillId="0" borderId="0" xfId="2" applyFont="1" applyBorder="1"/>
    <xf numFmtId="44" fontId="0" fillId="0" borderId="17" xfId="2" applyFont="1" applyBorder="1"/>
    <xf numFmtId="44" fontId="0" fillId="0" borderId="34" xfId="2" applyFont="1" applyBorder="1"/>
    <xf numFmtId="44" fontId="0" fillId="0" borderId="10" xfId="2" applyFont="1" applyBorder="1"/>
    <xf numFmtId="44" fontId="0" fillId="0" borderId="4" xfId="2" applyFont="1" applyBorder="1"/>
    <xf numFmtId="44" fontId="0" fillId="0" borderId="8" xfId="2" applyFont="1" applyBorder="1"/>
    <xf numFmtId="44" fontId="0" fillId="0" borderId="35" xfId="2" applyFont="1" applyBorder="1"/>
    <xf numFmtId="44" fontId="1" fillId="0" borderId="36" xfId="2" applyFont="1" applyBorder="1"/>
    <xf numFmtId="44" fontId="1" fillId="0" borderId="38" xfId="2" applyFont="1" applyBorder="1"/>
    <xf numFmtId="44" fontId="1" fillId="0" borderId="40" xfId="2" applyFont="1" applyBorder="1"/>
    <xf numFmtId="44" fontId="0" fillId="0" borderId="43" xfId="2" applyFont="1" applyBorder="1"/>
    <xf numFmtId="0" fontId="7" fillId="0" borderId="4" xfId="0" applyFont="1" applyBorder="1" applyAlignment="1">
      <alignment horizontal="center" vertical="center" wrapText="1"/>
    </xf>
    <xf numFmtId="44" fontId="7" fillId="0" borderId="4" xfId="2" applyFont="1" applyFill="1" applyBorder="1" applyAlignment="1">
      <alignment horizontal="center" vertical="center" wrapText="1"/>
    </xf>
    <xf numFmtId="0" fontId="9" fillId="0" borderId="32" xfId="0" applyFont="1" applyBorder="1" applyAlignment="1">
      <alignment horizontal="right" indent="1"/>
    </xf>
    <xf numFmtId="0" fontId="8" fillId="0" borderId="19" xfId="0" applyFont="1" applyBorder="1" applyProtection="1">
      <protection locked="0"/>
    </xf>
    <xf numFmtId="0" fontId="6" fillId="0" borderId="31" xfId="0" applyFont="1" applyBorder="1"/>
    <xf numFmtId="0" fontId="6" fillId="0" borderId="1" xfId="0" applyFont="1" applyBorder="1" applyAlignment="1">
      <alignment horizontal="right"/>
    </xf>
    <xf numFmtId="0" fontId="7" fillId="0" borderId="12" xfId="0" applyFont="1" applyBorder="1" applyAlignment="1">
      <alignment horizontal="center" vertical="center" wrapText="1"/>
    </xf>
    <xf numFmtId="10" fontId="0" fillId="0" borderId="12" xfId="3" applyNumberFormat="1" applyFont="1" applyFill="1" applyBorder="1"/>
    <xf numFmtId="0" fontId="0" fillId="0" borderId="45" xfId="0" applyBorder="1"/>
    <xf numFmtId="0" fontId="8" fillId="0" borderId="28" xfId="0" applyFont="1" applyBorder="1" applyAlignment="1" applyProtection="1">
      <alignment horizontal="left"/>
      <protection locked="0"/>
    </xf>
    <xf numFmtId="0" fontId="8" fillId="0" borderId="46" xfId="0" applyFont="1" applyBorder="1" applyAlignment="1" applyProtection="1">
      <alignment horizontal="left" wrapText="1"/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Alignment="1" applyProtection="1">
      <alignment wrapText="1"/>
      <protection locked="0"/>
    </xf>
    <xf numFmtId="0" fontId="0" fillId="0" borderId="47" xfId="0" applyBorder="1"/>
    <xf numFmtId="44" fontId="0" fillId="0" borderId="48" xfId="2" applyFont="1" applyBorder="1"/>
    <xf numFmtId="0" fontId="0" fillId="0" borderId="48" xfId="0" applyBorder="1" applyAlignment="1">
      <alignment horizontal="center"/>
    </xf>
    <xf numFmtId="0" fontId="7" fillId="0" borderId="21" xfId="0" applyFont="1" applyBorder="1" applyAlignment="1">
      <alignment horizontal="center" vertical="center" wrapText="1"/>
    </xf>
    <xf numFmtId="44" fontId="0" fillId="0" borderId="44" xfId="2" applyFont="1" applyFill="1" applyBorder="1"/>
    <xf numFmtId="0" fontId="8" fillId="0" borderId="42" xfId="0" applyFont="1" applyBorder="1" applyAlignment="1" applyProtection="1">
      <alignment wrapText="1"/>
      <protection locked="0"/>
    </xf>
    <xf numFmtId="0" fontId="8" fillId="0" borderId="44" xfId="0" applyFont="1" applyBorder="1" applyAlignment="1" applyProtection="1">
      <alignment wrapText="1"/>
      <protection locked="0"/>
    </xf>
    <xf numFmtId="0" fontId="8" fillId="0" borderId="20" xfId="0" applyFont="1" applyBorder="1" applyProtection="1">
      <protection locked="0"/>
    </xf>
    <xf numFmtId="0" fontId="8" fillId="0" borderId="21" xfId="0" applyFont="1" applyBorder="1" applyProtection="1">
      <protection locked="0"/>
    </xf>
    <xf numFmtId="0" fontId="7" fillId="0" borderId="15" xfId="0" applyFont="1" applyBorder="1" applyAlignment="1">
      <alignment horizontal="center" wrapText="1"/>
    </xf>
    <xf numFmtId="0" fontId="7" fillId="0" borderId="3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8" fillId="0" borderId="18" xfId="0" applyFont="1" applyBorder="1" applyProtection="1">
      <protection locked="0"/>
    </xf>
    <xf numFmtId="0" fontId="8" fillId="0" borderId="19" xfId="0" applyFont="1" applyBorder="1" applyProtection="1">
      <protection locked="0"/>
    </xf>
    <xf numFmtId="0" fontId="8" fillId="0" borderId="42" xfId="0" applyFont="1" applyBorder="1" applyProtection="1">
      <protection locked="0"/>
    </xf>
    <xf numFmtId="0" fontId="8" fillId="0" borderId="44" xfId="0" applyFont="1" applyBorder="1" applyProtection="1">
      <protection locked="0"/>
    </xf>
    <xf numFmtId="0" fontId="0" fillId="0" borderId="1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1" xfId="0" applyBorder="1" applyAlignment="1">
      <alignment horizontal="center"/>
    </xf>
    <xf numFmtId="0" fontId="8" fillId="0" borderId="18" xfId="0" applyFont="1" applyBorder="1"/>
    <xf numFmtId="0" fontId="8" fillId="0" borderId="19" xfId="0" applyFont="1" applyBorder="1"/>
    <xf numFmtId="0" fontId="8" fillId="0" borderId="22" xfId="0" applyFont="1" applyBorder="1" applyProtection="1">
      <protection locked="0"/>
    </xf>
    <xf numFmtId="0" fontId="8" fillId="0" borderId="29" xfId="0" applyFont="1" applyBorder="1" applyProtection="1">
      <protection locked="0"/>
    </xf>
    <xf numFmtId="0" fontId="2" fillId="2" borderId="1" xfId="0" applyFont="1" applyFill="1" applyBorder="1" applyAlignment="1">
      <alignment horizontal="center" wrapText="1"/>
    </xf>
    <xf numFmtId="0" fontId="2" fillId="2" borderId="3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165" fontId="3" fillId="0" borderId="31" xfId="1" applyNumberFormat="1" applyFont="1" applyFill="1" applyBorder="1" applyAlignment="1">
      <alignment horizontal="center"/>
    </xf>
    <xf numFmtId="165" fontId="3" fillId="0" borderId="12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4" xfId="0" applyBorder="1" applyAlignment="1">
      <alignment horizontal="center"/>
    </xf>
    <xf numFmtId="0" fontId="12" fillId="0" borderId="22" xfId="0" applyFont="1" applyBorder="1"/>
    <xf numFmtId="0" fontId="12" fillId="0" borderId="29" xfId="0" applyFont="1" applyBorder="1"/>
    <xf numFmtId="0" fontId="8" fillId="0" borderId="18" xfId="0" applyFont="1" applyBorder="1" applyAlignment="1" applyProtection="1">
      <alignment wrapText="1"/>
      <protection locked="0"/>
    </xf>
    <xf numFmtId="0" fontId="8" fillId="0" borderId="19" xfId="0" applyFont="1" applyBorder="1" applyAlignment="1" applyProtection="1">
      <alignment wrapText="1"/>
      <protection locked="0"/>
    </xf>
    <xf numFmtId="0" fontId="8" fillId="0" borderId="18" xfId="0" applyFont="1" applyBorder="1" applyAlignment="1" applyProtection="1">
      <alignment horizontal="left" wrapText="1"/>
      <protection locked="0"/>
    </xf>
    <xf numFmtId="0" fontId="8" fillId="0" borderId="19" xfId="0" applyFont="1" applyBorder="1" applyAlignment="1" applyProtection="1">
      <alignment horizontal="left" wrapText="1"/>
      <protection locked="0"/>
    </xf>
    <xf numFmtId="0" fontId="9" fillId="0" borderId="2" xfId="0" applyFont="1" applyBorder="1" applyAlignment="1">
      <alignment horizontal="right" wrapText="1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</cellXfs>
  <cellStyles count="4">
    <cellStyle name="Euro" xfId="1" xr:uid="{00000000-0005-0000-0000-000000000000}"/>
    <cellStyle name="Monétaire" xfId="2" builtinId="4"/>
    <cellStyle name="Normal" xfId="0" builtinId="0"/>
    <cellStyle name="Pourcentag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4"/>
  <sheetViews>
    <sheetView showGridLines="0" tabSelected="1" view="pageBreakPreview" topLeftCell="A16" zoomScaleNormal="100" zoomScaleSheetLayoutView="100" workbookViewId="0">
      <selection activeCell="B47" sqref="B47"/>
    </sheetView>
  </sheetViews>
  <sheetFormatPr baseColWidth="10" defaultRowHeight="12.5" x14ac:dyDescent="0.25"/>
  <cols>
    <col min="1" max="1" width="14.1796875" customWidth="1"/>
    <col min="2" max="2" width="57.26953125" customWidth="1"/>
    <col min="3" max="3" width="11.1796875" customWidth="1"/>
    <col min="4" max="4" width="13.1796875" style="45" customWidth="1"/>
    <col min="5" max="5" width="11.1796875" customWidth="1"/>
  </cols>
  <sheetData>
    <row r="1" spans="1:5" ht="75.75" customHeight="1" thickBot="1" x14ac:dyDescent="0.45">
      <c r="A1" s="98" t="s">
        <v>51</v>
      </c>
      <c r="B1" s="99"/>
      <c r="C1" s="99"/>
      <c r="D1" s="99"/>
      <c r="E1" s="100"/>
    </row>
    <row r="2" spans="1:5" ht="13.5" thickBot="1" x14ac:dyDescent="0.35">
      <c r="A2" s="1"/>
      <c r="B2" s="1"/>
      <c r="C2" s="2"/>
    </row>
    <row r="3" spans="1:5" ht="13.5" thickBot="1" x14ac:dyDescent="0.35">
      <c r="A3" s="1"/>
      <c r="B3" s="21" t="s">
        <v>13</v>
      </c>
      <c r="C3" s="20"/>
      <c r="D3" s="101">
        <v>13993408</v>
      </c>
      <c r="E3" s="102"/>
    </row>
    <row r="4" spans="1:5" ht="13" x14ac:dyDescent="0.3">
      <c r="A4" s="1"/>
      <c r="B4" s="1"/>
      <c r="C4" s="2"/>
      <c r="D4" s="46"/>
    </row>
    <row r="5" spans="1:5" ht="16.5" x14ac:dyDescent="0.35">
      <c r="A5" s="12" t="s">
        <v>32</v>
      </c>
      <c r="D5" s="46"/>
    </row>
    <row r="6" spans="1:5" ht="2.25" customHeight="1" thickBot="1" x14ac:dyDescent="0.35">
      <c r="A6" s="36"/>
      <c r="D6" s="46"/>
    </row>
    <row r="7" spans="1:5" ht="30" customHeight="1" thickBot="1" x14ac:dyDescent="0.3">
      <c r="A7" s="114" t="s">
        <v>0</v>
      </c>
      <c r="B7" s="9"/>
      <c r="C7" s="62" t="s">
        <v>17</v>
      </c>
      <c r="D7" s="63" t="s">
        <v>18</v>
      </c>
      <c r="E7" s="62" t="s">
        <v>1</v>
      </c>
    </row>
    <row r="8" spans="1:5" ht="12" customHeight="1" x14ac:dyDescent="0.25">
      <c r="A8" s="34" t="s">
        <v>21</v>
      </c>
      <c r="B8" s="37"/>
      <c r="C8" s="10"/>
      <c r="D8" s="47"/>
      <c r="E8" s="84"/>
    </row>
    <row r="9" spans="1:5" ht="12" customHeight="1" x14ac:dyDescent="0.25">
      <c r="A9" s="34" t="s">
        <v>23</v>
      </c>
      <c r="B9" s="37"/>
      <c r="C9" s="10"/>
      <c r="D9" s="47"/>
      <c r="E9" s="85"/>
    </row>
    <row r="10" spans="1:5" ht="12" customHeight="1" x14ac:dyDescent="0.25">
      <c r="A10" s="34" t="s">
        <v>22</v>
      </c>
      <c r="B10" s="38"/>
      <c r="C10" s="39"/>
      <c r="D10" s="48"/>
      <c r="E10" s="85"/>
    </row>
    <row r="11" spans="1:5" ht="12" customHeight="1" x14ac:dyDescent="0.25">
      <c r="A11" s="34" t="s">
        <v>24</v>
      </c>
      <c r="B11" s="38"/>
      <c r="C11" s="39"/>
      <c r="D11" s="48"/>
      <c r="E11" s="85"/>
    </row>
    <row r="12" spans="1:5" ht="12" customHeight="1" x14ac:dyDescent="0.25">
      <c r="A12" s="34" t="s">
        <v>25</v>
      </c>
      <c r="B12" s="38"/>
      <c r="C12" s="39"/>
      <c r="D12" s="48"/>
      <c r="E12" s="85"/>
    </row>
    <row r="13" spans="1:5" ht="12" customHeight="1" x14ac:dyDescent="0.25">
      <c r="A13" s="34" t="s">
        <v>26</v>
      </c>
      <c r="B13" s="38"/>
      <c r="C13" s="39"/>
      <c r="D13" s="48"/>
      <c r="E13" s="85"/>
    </row>
    <row r="14" spans="1:5" ht="12" customHeight="1" x14ac:dyDescent="0.25">
      <c r="A14" s="34" t="s">
        <v>27</v>
      </c>
      <c r="B14" s="38"/>
      <c r="C14" s="39"/>
      <c r="D14" s="48"/>
      <c r="E14" s="85"/>
    </row>
    <row r="15" spans="1:5" ht="12" customHeight="1" x14ac:dyDescent="0.25">
      <c r="A15" s="34" t="s">
        <v>28</v>
      </c>
      <c r="B15" s="38"/>
      <c r="C15" s="39"/>
      <c r="D15" s="48"/>
      <c r="E15" s="85"/>
    </row>
    <row r="16" spans="1:5" ht="12" customHeight="1" x14ac:dyDescent="0.25">
      <c r="A16" s="34" t="s">
        <v>29</v>
      </c>
      <c r="B16" s="38"/>
      <c r="C16" s="39"/>
      <c r="D16" s="48"/>
      <c r="E16" s="85"/>
    </row>
    <row r="17" spans="1:7" ht="12" customHeight="1" x14ac:dyDescent="0.25">
      <c r="A17" s="87" t="s">
        <v>31</v>
      </c>
      <c r="B17" s="88"/>
      <c r="C17" s="39"/>
      <c r="D17" s="48"/>
      <c r="E17" s="85"/>
    </row>
    <row r="18" spans="1:7" ht="12" customHeight="1" x14ac:dyDescent="0.25">
      <c r="A18" s="19" t="s">
        <v>30</v>
      </c>
      <c r="B18" s="37"/>
      <c r="C18" s="10"/>
      <c r="D18" s="47"/>
      <c r="E18" s="85"/>
    </row>
    <row r="19" spans="1:7" ht="12" customHeight="1" thickBot="1" x14ac:dyDescent="0.3">
      <c r="A19" s="35"/>
      <c r="B19" s="40"/>
      <c r="C19" s="41"/>
      <c r="D19" s="50"/>
      <c r="E19" s="86"/>
    </row>
    <row r="20" spans="1:7" ht="13.5" thickBot="1" x14ac:dyDescent="0.35">
      <c r="A20" s="5"/>
      <c r="B20" s="6" t="s">
        <v>2</v>
      </c>
      <c r="C20" s="42">
        <f>SUBTOTAL(9,C8:C19)</f>
        <v>0</v>
      </c>
      <c r="D20" s="43">
        <f>SUBTOTAL(9,D8:D19)</f>
        <v>0</v>
      </c>
      <c r="E20" s="44">
        <f>D20/$D$3</f>
        <v>0</v>
      </c>
    </row>
    <row r="21" spans="1:7" ht="13" x14ac:dyDescent="0.3">
      <c r="A21" s="36"/>
      <c r="D21" s="46"/>
    </row>
    <row r="22" spans="1:7" ht="16.5" x14ac:dyDescent="0.35">
      <c r="A22" s="12" t="s">
        <v>33</v>
      </c>
      <c r="B22" s="13"/>
      <c r="D22" s="51"/>
    </row>
    <row r="23" spans="1:7" ht="2.25" customHeight="1" thickBot="1" x14ac:dyDescent="0.35">
      <c r="A23" s="5"/>
      <c r="B23" s="11"/>
      <c r="D23" s="51"/>
      <c r="F23">
        <v>15</v>
      </c>
      <c r="G23" t="s">
        <v>20</v>
      </c>
    </row>
    <row r="24" spans="1:7" ht="30" customHeight="1" thickBot="1" x14ac:dyDescent="0.3">
      <c r="A24" s="114" t="s">
        <v>0</v>
      </c>
      <c r="B24" s="66"/>
      <c r="C24" s="62" t="s">
        <v>17</v>
      </c>
      <c r="D24" s="63" t="s">
        <v>18</v>
      </c>
      <c r="E24" s="68" t="s">
        <v>1</v>
      </c>
      <c r="F24">
        <v>2</v>
      </c>
      <c r="G24" t="s">
        <v>43</v>
      </c>
    </row>
    <row r="25" spans="1:7" x14ac:dyDescent="0.25">
      <c r="A25" s="82" t="s">
        <v>34</v>
      </c>
      <c r="B25" s="83"/>
      <c r="C25" s="16"/>
      <c r="D25" s="52"/>
      <c r="E25" s="103"/>
    </row>
    <row r="26" spans="1:7" ht="12.75" customHeight="1" x14ac:dyDescent="0.25">
      <c r="A26" s="108" t="s">
        <v>53</v>
      </c>
      <c r="B26" s="109"/>
      <c r="C26" s="17"/>
      <c r="D26" s="49"/>
      <c r="E26" s="104"/>
    </row>
    <row r="27" spans="1:7" x14ac:dyDescent="0.25">
      <c r="A27" s="87" t="s">
        <v>35</v>
      </c>
      <c r="B27" s="88"/>
      <c r="C27" s="17"/>
      <c r="D27" s="49"/>
      <c r="E27" s="104"/>
    </row>
    <row r="28" spans="1:7" ht="12.75" customHeight="1" x14ac:dyDescent="0.25">
      <c r="A28" s="110" t="s">
        <v>36</v>
      </c>
      <c r="B28" s="111"/>
      <c r="C28" s="17"/>
      <c r="D28" s="49"/>
      <c r="E28" s="104"/>
    </row>
    <row r="29" spans="1:7" x14ac:dyDescent="0.25">
      <c r="A29" s="71" t="s">
        <v>37</v>
      </c>
      <c r="B29" s="72"/>
      <c r="C29" s="17"/>
      <c r="D29" s="49"/>
      <c r="E29" s="104"/>
    </row>
    <row r="30" spans="1:7" x14ac:dyDescent="0.25">
      <c r="A30" s="73" t="s">
        <v>38</v>
      </c>
      <c r="B30" s="74"/>
      <c r="C30" s="70"/>
      <c r="D30" s="53"/>
      <c r="E30" s="104"/>
    </row>
    <row r="31" spans="1:7" ht="13" thickBot="1" x14ac:dyDescent="0.3">
      <c r="A31" s="106" t="s">
        <v>39</v>
      </c>
      <c r="B31" s="107"/>
      <c r="C31" s="18"/>
      <c r="D31" s="54"/>
      <c r="E31" s="105"/>
    </row>
    <row r="32" spans="1:7" ht="12.75" customHeight="1" thickBot="1" x14ac:dyDescent="0.35">
      <c r="A32" s="5"/>
      <c r="B32" s="67" t="s">
        <v>2</v>
      </c>
      <c r="C32" s="42">
        <f>SUBTOTAL(9,C25:C31)</f>
        <v>0</v>
      </c>
      <c r="D32" s="43">
        <f>SUBTOTAL(9,D25:D31)</f>
        <v>0</v>
      </c>
      <c r="E32" s="69">
        <f>D32/$D$3</f>
        <v>0</v>
      </c>
    </row>
    <row r="33" spans="1:7" ht="13" x14ac:dyDescent="0.3">
      <c r="A33" s="36"/>
      <c r="D33" s="46"/>
    </row>
    <row r="34" spans="1:7" ht="16.5" x14ac:dyDescent="0.35">
      <c r="A34" s="12" t="s">
        <v>14</v>
      </c>
      <c r="B34" s="13"/>
      <c r="D34" s="51"/>
    </row>
    <row r="35" spans="1:7" ht="3" customHeight="1" thickBot="1" x14ac:dyDescent="0.35">
      <c r="A35" s="5"/>
      <c r="B35" s="11"/>
      <c r="D35" s="51"/>
    </row>
    <row r="36" spans="1:7" ht="30" customHeight="1" thickBot="1" x14ac:dyDescent="0.3">
      <c r="A36" s="114" t="s">
        <v>0</v>
      </c>
      <c r="B36" s="9"/>
      <c r="C36" s="62" t="s">
        <v>17</v>
      </c>
      <c r="D36" s="63" t="s">
        <v>18</v>
      </c>
      <c r="E36" s="62" t="s">
        <v>1</v>
      </c>
    </row>
    <row r="37" spans="1:7" x14ac:dyDescent="0.25">
      <c r="A37" s="82" t="s">
        <v>3</v>
      </c>
      <c r="B37" s="83"/>
      <c r="C37" s="14"/>
      <c r="D37" s="52"/>
      <c r="E37" s="84"/>
    </row>
    <row r="38" spans="1:7" x14ac:dyDescent="0.25">
      <c r="A38" s="87" t="s">
        <v>4</v>
      </c>
      <c r="B38" s="88"/>
      <c r="C38" s="10"/>
      <c r="D38" s="49"/>
      <c r="E38" s="85"/>
    </row>
    <row r="39" spans="1:7" x14ac:dyDescent="0.25">
      <c r="A39" s="34" t="s">
        <v>39</v>
      </c>
      <c r="B39" s="65"/>
      <c r="C39" s="10"/>
      <c r="D39" s="49"/>
      <c r="E39" s="85"/>
    </row>
    <row r="40" spans="1:7" x14ac:dyDescent="0.25">
      <c r="A40" s="34" t="s">
        <v>42</v>
      </c>
      <c r="B40" s="65"/>
      <c r="C40" s="10"/>
      <c r="D40" s="49"/>
      <c r="E40" s="85"/>
    </row>
    <row r="41" spans="1:7" ht="12.75" customHeight="1" x14ac:dyDescent="0.25">
      <c r="A41" s="87" t="s">
        <v>44</v>
      </c>
      <c r="B41" s="88"/>
      <c r="C41" s="10"/>
      <c r="D41" s="49"/>
      <c r="E41" s="85"/>
    </row>
    <row r="42" spans="1:7" ht="12.75" customHeight="1" x14ac:dyDescent="0.25">
      <c r="A42" s="87" t="s">
        <v>40</v>
      </c>
      <c r="B42" s="88"/>
      <c r="C42" s="4"/>
      <c r="D42" s="56"/>
      <c r="E42" s="85"/>
    </row>
    <row r="43" spans="1:7" x14ac:dyDescent="0.25">
      <c r="A43" s="34" t="s">
        <v>7</v>
      </c>
      <c r="B43" s="65"/>
      <c r="C43" s="10"/>
      <c r="D43" s="49"/>
      <c r="E43" s="85"/>
    </row>
    <row r="44" spans="1:7" ht="13" thickBot="1" x14ac:dyDescent="0.3">
      <c r="A44" s="89" t="s">
        <v>41</v>
      </c>
      <c r="B44" s="90"/>
      <c r="C44" s="75"/>
      <c r="D44" s="76"/>
      <c r="E44" s="86"/>
    </row>
    <row r="45" spans="1:7" ht="13" thickBot="1" x14ac:dyDescent="0.3">
      <c r="B45" s="7" t="s">
        <v>2</v>
      </c>
      <c r="C45" s="42">
        <f>SUBTOTAL(9,C37:C44)</f>
        <v>0</v>
      </c>
      <c r="D45" s="43">
        <f>SUBTOTAL(9,D37:D44)</f>
        <v>0</v>
      </c>
      <c r="E45" s="44">
        <f>D45/$D$3</f>
        <v>0</v>
      </c>
    </row>
    <row r="46" spans="1:7" ht="9" customHeight="1" thickBot="1" x14ac:dyDescent="0.3">
      <c r="B46" s="15"/>
      <c r="D46" s="51"/>
    </row>
    <row r="47" spans="1:7" ht="23" x14ac:dyDescent="0.25">
      <c r="B47" s="112" t="s">
        <v>54</v>
      </c>
      <c r="C47" s="22"/>
      <c r="D47" s="57"/>
      <c r="E47" s="23"/>
    </row>
    <row r="48" spans="1:7" x14ac:dyDescent="0.25">
      <c r="B48" s="24" t="s">
        <v>8</v>
      </c>
      <c r="C48" s="25">
        <f>C41/$F$48</f>
        <v>0</v>
      </c>
      <c r="D48" s="58" t="s">
        <v>9</v>
      </c>
      <c r="E48" s="26"/>
      <c r="F48">
        <v>18</v>
      </c>
      <c r="G48" t="s">
        <v>20</v>
      </c>
    </row>
    <row r="49" spans="1:5" x14ac:dyDescent="0.25">
      <c r="B49" s="24" t="s">
        <v>11</v>
      </c>
      <c r="C49" s="27">
        <f>C42/$F$48</f>
        <v>0</v>
      </c>
      <c r="D49" s="59" t="s">
        <v>9</v>
      </c>
      <c r="E49" s="28"/>
    </row>
    <row r="50" spans="1:5" ht="5.25" customHeight="1" x14ac:dyDescent="0.25">
      <c r="B50" s="24"/>
      <c r="C50" s="29"/>
      <c r="D50" s="60"/>
      <c r="E50" s="30"/>
    </row>
    <row r="51" spans="1:5" x14ac:dyDescent="0.25">
      <c r="B51" s="64" t="s">
        <v>12</v>
      </c>
      <c r="C51" s="25">
        <f>C44/$F$48</f>
        <v>0</v>
      </c>
      <c r="D51" s="58" t="s">
        <v>10</v>
      </c>
      <c r="E51" s="26"/>
    </row>
    <row r="52" spans="1:5" ht="4.5" customHeight="1" thickBot="1" x14ac:dyDescent="0.3">
      <c r="B52" s="31"/>
      <c r="C52" s="32"/>
      <c r="D52" s="61"/>
      <c r="E52" s="33"/>
    </row>
    <row r="53" spans="1:5" x14ac:dyDescent="0.25">
      <c r="B53" s="15"/>
      <c r="D53" s="51"/>
    </row>
    <row r="54" spans="1:5" x14ac:dyDescent="0.25">
      <c r="B54" s="15"/>
      <c r="D54" s="51"/>
    </row>
    <row r="55" spans="1:5" ht="16.5" x14ac:dyDescent="0.35">
      <c r="A55" s="12" t="s">
        <v>52</v>
      </c>
      <c r="D55" s="51"/>
    </row>
    <row r="56" spans="1:5" ht="3.75" customHeight="1" thickBot="1" x14ac:dyDescent="0.35">
      <c r="A56" s="36"/>
      <c r="D56" s="51"/>
    </row>
    <row r="57" spans="1:5" ht="30" customHeight="1" thickBot="1" x14ac:dyDescent="0.3">
      <c r="A57" s="113" t="s">
        <v>0</v>
      </c>
      <c r="B57" s="3"/>
      <c r="C57" s="62" t="s">
        <v>17</v>
      </c>
      <c r="D57" s="63" t="s">
        <v>18</v>
      </c>
      <c r="E57" s="62" t="s">
        <v>1</v>
      </c>
    </row>
    <row r="58" spans="1:5" x14ac:dyDescent="0.25">
      <c r="A58" s="82" t="s">
        <v>45</v>
      </c>
      <c r="B58" s="83"/>
      <c r="C58" s="16"/>
      <c r="D58" s="52"/>
      <c r="E58" s="91"/>
    </row>
    <row r="59" spans="1:5" x14ac:dyDescent="0.25">
      <c r="A59" s="94" t="s">
        <v>46</v>
      </c>
      <c r="B59" s="95"/>
      <c r="C59" s="17"/>
      <c r="D59" s="49"/>
      <c r="E59" s="92"/>
    </row>
    <row r="60" spans="1:5" x14ac:dyDescent="0.25">
      <c r="A60" s="94" t="s">
        <v>48</v>
      </c>
      <c r="B60" s="95"/>
      <c r="C60" s="17"/>
      <c r="D60" s="49"/>
      <c r="E60" s="92"/>
    </row>
    <row r="61" spans="1:5" ht="13" thickBot="1" x14ac:dyDescent="0.3">
      <c r="A61" s="96" t="s">
        <v>47</v>
      </c>
      <c r="B61" s="97"/>
      <c r="C61" s="18"/>
      <c r="D61" s="54"/>
      <c r="E61" s="93"/>
    </row>
    <row r="62" spans="1:5" ht="13" thickBot="1" x14ac:dyDescent="0.3">
      <c r="B62" s="7" t="s">
        <v>2</v>
      </c>
      <c r="C62" s="42">
        <f>SUBTOTAL(9,C58:C61)</f>
        <v>0</v>
      </c>
      <c r="D62" s="43">
        <f>SUBTOTAL(9,D58:D61)</f>
        <v>0</v>
      </c>
      <c r="E62" s="44">
        <f>D62/$D$3</f>
        <v>0</v>
      </c>
    </row>
    <row r="63" spans="1:5" x14ac:dyDescent="0.25">
      <c r="B63" s="15"/>
      <c r="D63" s="51"/>
    </row>
    <row r="64" spans="1:5" ht="16.5" x14ac:dyDescent="0.35">
      <c r="A64" s="12" t="s">
        <v>16</v>
      </c>
      <c r="B64" s="13"/>
      <c r="D64" s="51"/>
    </row>
    <row r="65" spans="1:5" ht="5.25" customHeight="1" thickBot="1" x14ac:dyDescent="0.35">
      <c r="A65" s="5"/>
      <c r="B65" s="11"/>
      <c r="D65" s="51"/>
    </row>
    <row r="66" spans="1:5" ht="30" customHeight="1" thickBot="1" x14ac:dyDescent="0.3">
      <c r="A66" s="114" t="s">
        <v>0</v>
      </c>
      <c r="B66" s="9"/>
      <c r="C66" s="62" t="s">
        <v>17</v>
      </c>
      <c r="D66" s="63" t="s">
        <v>18</v>
      </c>
      <c r="E66" s="62" t="s">
        <v>1</v>
      </c>
    </row>
    <row r="67" spans="1:5" x14ac:dyDescent="0.25">
      <c r="A67" s="82" t="s">
        <v>49</v>
      </c>
      <c r="B67" s="83"/>
      <c r="C67" s="16"/>
      <c r="D67" s="52"/>
      <c r="E67" s="78"/>
    </row>
    <row r="68" spans="1:5" ht="24.75" customHeight="1" thickBot="1" x14ac:dyDescent="0.3">
      <c r="A68" s="80" t="s">
        <v>50</v>
      </c>
      <c r="B68" s="81"/>
      <c r="C68" s="18"/>
      <c r="D68" s="79">
        <f>SUBTOTAL(9,D59:D66)</f>
        <v>0</v>
      </c>
      <c r="E68" s="77"/>
    </row>
    <row r="69" spans="1:5" ht="13" thickBot="1" x14ac:dyDescent="0.3">
      <c r="B69" s="7" t="s">
        <v>2</v>
      </c>
      <c r="C69" s="42">
        <f>SUBTOTAL(9,C67:C68)</f>
        <v>0</v>
      </c>
      <c r="D69" s="43">
        <f>SUBTOTAL(9,D67:D68)</f>
        <v>0</v>
      </c>
      <c r="E69" s="44">
        <f>D69/$D$3</f>
        <v>0</v>
      </c>
    </row>
    <row r="70" spans="1:5" ht="13" thickBot="1" x14ac:dyDescent="0.3">
      <c r="D70" s="51"/>
    </row>
    <row r="71" spans="1:5" ht="21.5" thickBot="1" x14ac:dyDescent="0.3">
      <c r="C71" s="62" t="s">
        <v>17</v>
      </c>
      <c r="D71" s="63" t="s">
        <v>18</v>
      </c>
      <c r="E71" s="62" t="s">
        <v>1</v>
      </c>
    </row>
    <row r="72" spans="1:5" ht="13" thickBot="1" x14ac:dyDescent="0.3">
      <c r="B72" s="7" t="s">
        <v>5</v>
      </c>
      <c r="C72" s="8">
        <f>SUBTOTAL(9,C5:C45,C58:C70)</f>
        <v>0</v>
      </c>
      <c r="D72" s="55">
        <f>SUBTOTAL(9,D5:D45,D58:D70)</f>
        <v>0</v>
      </c>
      <c r="E72" s="44">
        <f>D72/$D$3</f>
        <v>0</v>
      </c>
    </row>
    <row r="73" spans="1:5" ht="13" thickBot="1" x14ac:dyDescent="0.3">
      <c r="B73" s="7" t="s">
        <v>15</v>
      </c>
      <c r="C73" s="8"/>
      <c r="D73" s="55">
        <f>D72*20%</f>
        <v>0</v>
      </c>
      <c r="E73" s="8" t="s">
        <v>19</v>
      </c>
    </row>
    <row r="74" spans="1:5" ht="13" thickBot="1" x14ac:dyDescent="0.3">
      <c r="B74" s="7" t="s">
        <v>6</v>
      </c>
      <c r="C74" s="8"/>
      <c r="D74" s="55">
        <f>D72+D73</f>
        <v>0</v>
      </c>
      <c r="E74" s="8" t="s">
        <v>19</v>
      </c>
    </row>
  </sheetData>
  <mergeCells count="23">
    <mergeCell ref="A1:E1"/>
    <mergeCell ref="D3:E3"/>
    <mergeCell ref="A17:B17"/>
    <mergeCell ref="E8:E19"/>
    <mergeCell ref="A25:B25"/>
    <mergeCell ref="E25:E31"/>
    <mergeCell ref="A31:B31"/>
    <mergeCell ref="A26:B26"/>
    <mergeCell ref="A27:B27"/>
    <mergeCell ref="A28:B28"/>
    <mergeCell ref="A68:B68"/>
    <mergeCell ref="A37:B37"/>
    <mergeCell ref="E37:E44"/>
    <mergeCell ref="A38:B38"/>
    <mergeCell ref="A41:B41"/>
    <mergeCell ref="A44:B44"/>
    <mergeCell ref="A58:B58"/>
    <mergeCell ref="E58:E61"/>
    <mergeCell ref="A59:B59"/>
    <mergeCell ref="A60:B60"/>
    <mergeCell ref="A42:B42"/>
    <mergeCell ref="A67:B67"/>
    <mergeCell ref="A61:B61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91" fitToHeight="0" orientation="portrait" r:id="rId1"/>
  <headerFooter alignWithMargins="0">
    <oddFooter>&amp;L_x000D_&amp;1#&amp;"Aptos"&amp;10&amp;K000000 Data sensitivity -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CSPS</vt:lpstr>
      <vt:lpstr>'DPGF CSPS'!Zone_d_impression</vt:lpstr>
    </vt:vector>
  </TitlesOfParts>
  <Company>iosis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c-vigouroux</dc:creator>
  <cp:lastModifiedBy>VIGOUROUX Charlotte</cp:lastModifiedBy>
  <cp:lastPrinted>2019-08-14T10:26:09Z</cp:lastPrinted>
  <dcterms:created xsi:type="dcterms:W3CDTF">2010-07-02T15:03:12Z</dcterms:created>
  <dcterms:modified xsi:type="dcterms:W3CDTF">2026-02-10T17:22:36Z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c294d68a-d2f5-40e0-927d-026bfab8fc4b_Enabled">
    <vt:lpwstr>true</vt:lpwstr>
  </property>
  <property fmtid="{D5CDD505-2E9C-101B-9397-08002B2CF9AE}" pid="4" name="MSIP_Label_c294d68a-d2f5-40e0-927d-026bfab8fc4b_SetDate">
    <vt:lpwstr>2026-01-09T13:19:11Z</vt:lpwstr>
  </property>
  <property fmtid="{D5CDD505-2E9C-101B-9397-08002B2CF9AE}" pid="5" name="MSIP_Label_c294d68a-d2f5-40e0-927d-026bfab8fc4b_Method">
    <vt:lpwstr>Privileged</vt:lpwstr>
  </property>
  <property fmtid="{D5CDD505-2E9C-101B-9397-08002B2CF9AE}" pid="6" name="MSIP_Label_c294d68a-d2f5-40e0-927d-026bfab8fc4b_Name">
    <vt:lpwstr>l1_internal</vt:lpwstr>
  </property>
  <property fmtid="{D5CDD505-2E9C-101B-9397-08002B2CF9AE}" pid="7" name="MSIP_Label_c294d68a-d2f5-40e0-927d-026bfab8fc4b_SiteId">
    <vt:lpwstr>a5877034-8d6a-496a-8cf8-ceb5e3451109</vt:lpwstr>
  </property>
  <property fmtid="{D5CDD505-2E9C-101B-9397-08002B2CF9AE}" pid="8" name="MSIP_Label_c294d68a-d2f5-40e0-927d-026bfab8fc4b_ActionId">
    <vt:lpwstr>78cb6616-2af3-4ae3-9ca3-0906b881e7bd</vt:lpwstr>
  </property>
  <property fmtid="{D5CDD505-2E9C-101B-9397-08002B2CF9AE}" pid="9" name="MSIP_Label_c294d68a-d2f5-40e0-927d-026bfab8fc4b_ContentBits">
    <vt:lpwstr>2</vt:lpwstr>
  </property>
  <property fmtid="{D5CDD505-2E9C-101B-9397-08002B2CF9AE}" pid="10" name="MSIP_Label_c294d68a-d2f5-40e0-927d-026bfab8fc4b_Tag">
    <vt:lpwstr>10, 0, 1, 1</vt:lpwstr>
  </property>
</Properties>
</file>